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320" windowHeight="12030"/>
  </bookViews>
  <sheets>
    <sheet name="Приложение 5" sheetId="1" r:id="rId1"/>
  </sheets>
  <definedNames>
    <definedName name="print_report_468" localSheetId="0">'Приложение 5'!$9:$12</definedName>
    <definedName name="Print_Titles_0" localSheetId="0">'Приложение 5'!$9:$12</definedName>
    <definedName name="Print_Titles_0_0" localSheetId="0">'Приложение 5'!$9:$12</definedName>
    <definedName name="Print_Titles_0_0_0" localSheetId="0">'Приложение 5'!$9:$12</definedName>
    <definedName name="Print_Titles_0_0_0_0" localSheetId="0">'Приложение 5'!$9:$12</definedName>
    <definedName name="report" localSheetId="0">'Приложение 5'!$9:$12</definedName>
    <definedName name="report1" localSheetId="0">'Приложение 5'!$9:$12</definedName>
    <definedName name="report10605" localSheetId="0">'Приложение 5'!$9:$12</definedName>
    <definedName name="report2" localSheetId="0">'Приложение 5'!$9:$12</definedName>
    <definedName name="tamplate" localSheetId="0">'Приложение 5'!$10:$12</definedName>
    <definedName name="tamplate1" localSheetId="0">'Приложение 5'!$10:$12</definedName>
    <definedName name="tamplete" localSheetId="0">'Приложение 5'!$9:$12</definedName>
    <definedName name="_xlnm.Print_Titles" localSheetId="0">'Приложение 5'!$8:$12</definedName>
    <definedName name="имен" localSheetId="0">'Приложение 5'!$9:$12</definedName>
    <definedName name="имя" localSheetId="0">'Приложение 5'!$9:$12</definedName>
    <definedName name="_xlnm.Print_Area" localSheetId="0">'Приложение 5'!$A:$L</definedName>
  </definedNames>
  <calcPr calcId="114210" fullCalcOnLoad="1"/>
</workbook>
</file>

<file path=xl/calcChain.xml><?xml version="1.0" encoding="utf-8"?>
<calcChain xmlns="http://schemas.openxmlformats.org/spreadsheetml/2006/main">
  <c r="G71" i="1"/>
  <c r="G66"/>
  <c r="I63"/>
  <c r="H63"/>
  <c r="G61"/>
  <c r="G56"/>
  <c r="G52"/>
  <c r="G51"/>
  <c r="I48"/>
  <c r="H48"/>
  <c r="G48"/>
  <c r="G46"/>
  <c r="G41"/>
  <c r="G36"/>
  <c r="G31"/>
  <c r="I28"/>
  <c r="G26"/>
  <c r="G21"/>
  <c r="L13"/>
  <c r="K13"/>
</calcChain>
</file>

<file path=xl/sharedStrings.xml><?xml version="1.0" encoding="utf-8"?>
<sst xmlns="http://schemas.openxmlformats.org/spreadsheetml/2006/main" count="159" uniqueCount="82">
  <si>
    <t>№</t>
  </si>
  <si>
    <t>Объектная характеристика</t>
  </si>
  <si>
    <t>Финансово-экономическая характеристика</t>
  </si>
  <si>
    <t>Муниципальное образование</t>
  </si>
  <si>
    <t>Наименование объекта</t>
  </si>
  <si>
    <t xml:space="preserve">Форма собственности на объект </t>
  </si>
  <si>
    <t xml:space="preserve">Вид работ по объекту 
</t>
  </si>
  <si>
    <t>Предельная (плановая) стоимость работ</t>
  </si>
  <si>
    <t>в том числе:</t>
  </si>
  <si>
    <t>Значение показателя эффектив-ности использова-ния бюджетных средств</t>
  </si>
  <si>
    <t>Позиция объекта в рейтинге по показателю бюджетной эффектив-ности</t>
  </si>
  <si>
    <t>федеральный  бюджет</t>
  </si>
  <si>
    <t>консолиди-рованный бюджет субъекта РФ</t>
  </si>
  <si>
    <t>внебюджетные средства</t>
  </si>
  <si>
    <t>тыс. руб.</t>
  </si>
  <si>
    <t>тыс. руб/%</t>
  </si>
  <si>
    <t xml:space="preserve">Общая стоимость объекта, в том числе: </t>
  </si>
  <si>
    <t>ПД</t>
  </si>
  <si>
    <t>СМР</t>
  </si>
  <si>
    <t>Муниципальная собственность</t>
  </si>
  <si>
    <t>Реконструкция</t>
  </si>
  <si>
    <t>Строительство</t>
  </si>
  <si>
    <t>Унечский муниципальный район</t>
  </si>
  <si>
    <t>Реконструкция водоснабжения в н.п. Брянкустичи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</si>
  <si>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</si>
  <si>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</si>
  <si>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</si>
  <si>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н.п.Робчик Унечского района Брянской области</t>
  </si>
  <si>
    <t>Строительство водоснабжения в н.п. Старая Гута 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</si>
  <si>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</si>
  <si>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Приложение 1</t>
  </si>
  <si>
    <t>127 036,04</t>
  </si>
  <si>
    <t>124 457,22</t>
  </si>
  <si>
    <t>2 578,82</t>
  </si>
  <si>
    <t>16800,00</t>
  </si>
  <si>
    <t>16 465,68</t>
  </si>
  <si>
    <t>334,32</t>
  </si>
  <si>
    <t>Модернизация оборудования на станции 2-го подъема воды в г. Унеча Унечского района Брянской области</t>
  </si>
  <si>
    <t>модернизация оборудования</t>
  </si>
  <si>
    <t>10,000,00</t>
  </si>
  <si>
    <t>9 801,00</t>
  </si>
  <si>
    <t>199,00</t>
  </si>
  <si>
    <t>8 000,00</t>
  </si>
  <si>
    <t>Реконструкция водопроводных сетей по ул. Иванова, ул. Садовая, ул. Щорса, ул. Кирова, ул. Чапаева, пер. Иванова, пер. Крупской в г. Унеча Унечского района Брянской области</t>
  </si>
  <si>
    <t>6 500,00</t>
  </si>
  <si>
    <t>6 370,65</t>
  </si>
  <si>
    <t>129,35</t>
  </si>
  <si>
    <t>159,2</t>
  </si>
  <si>
    <t>7 840,80</t>
  </si>
  <si>
    <t>реконструкция</t>
  </si>
  <si>
    <t>119,4</t>
  </si>
  <si>
    <t>5 880,6</t>
  </si>
  <si>
    <t>6 000,0</t>
  </si>
  <si>
    <t>Реконструкция водоснабжения в н.п. Староселье Унечского района  Брянской области</t>
  </si>
  <si>
    <t>139,3</t>
  </si>
  <si>
    <t>6 860,7</t>
  </si>
  <si>
    <t>7 000,00</t>
  </si>
  <si>
    <t>Реконструкция водопроводных сетей в н.п. Рохманово Унечского района Брянской области</t>
  </si>
  <si>
    <t>11 000,00</t>
  </si>
  <si>
    <t>10 781,10</t>
  </si>
  <si>
    <t>218,9</t>
  </si>
  <si>
    <t>10781,1</t>
  </si>
  <si>
    <t>16 000,00</t>
  </si>
  <si>
    <t>25 173,09</t>
  </si>
  <si>
    <t>562,95</t>
  </si>
  <si>
    <t>25 736,04</t>
  </si>
  <si>
    <t>227,9</t>
  </si>
  <si>
    <t>9801,0</t>
  </si>
  <si>
    <t>2123,55</t>
  </si>
  <si>
    <t>15681,6</t>
  </si>
  <si>
    <t>84008,0</t>
  </si>
  <si>
    <t>14701,5</t>
  </si>
  <si>
    <t>98010,0</t>
  </si>
  <si>
    <t>10781,0</t>
  </si>
  <si>
    <t>9224,4</t>
  </si>
  <si>
    <t>10748,3</t>
  </si>
  <si>
    <t>ШайтурС.В._________</t>
  </si>
  <si>
    <t>Рыбальченко А.В.________</t>
  </si>
  <si>
    <t>к  муниципальной  программе "Чистая вода" Унечского района Брянской области</t>
  </si>
  <si>
    <t>Характеристика объектов  муниципальной программы по повышению качества водоснабжения</t>
  </si>
  <si>
    <t>ИТОГО по Унечскому району:</t>
  </si>
  <si>
    <t>Унечское городское поселение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</si>
</sst>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sz val="12"/>
      <color indexed="8"/>
      <name val="Times New Roman"/>
    </font>
    <font>
      <sz val="10"/>
      <color indexed="8"/>
      <name val="Times New Roman"/>
    </font>
    <font>
      <sz val="12"/>
      <color indexed="8"/>
      <name val="Times New Roman"/>
      <family val="1"/>
      <charset val="204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right" wrapText="1"/>
      <protection locked="0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wrapText="1"/>
      <protection locked="0"/>
    </xf>
    <xf numFmtId="4" fontId="4" fillId="0" borderId="3" xfId="0" applyNumberFormat="1" applyFont="1" applyFill="1" applyBorder="1" applyAlignment="1" applyProtection="1">
      <alignment horizontal="right" wrapText="1"/>
      <protection locked="0"/>
    </xf>
    <xf numFmtId="4" fontId="4" fillId="0" borderId="4" xfId="0" applyNumberFormat="1" applyFont="1" applyFill="1" applyBorder="1" applyAlignment="1" applyProtection="1">
      <alignment horizontal="right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view="pageBreakPreview" topLeftCell="A7" zoomScaleNormal="100" zoomScaleSheetLayoutView="100" workbookViewId="0">
      <selection activeCell="L58" sqref="L58:L72"/>
    </sheetView>
  </sheetViews>
  <sheetFormatPr defaultColWidth="0" defaultRowHeight="15.75"/>
  <cols>
    <col min="1" max="1" width="5.7109375" style="3" customWidth="1"/>
    <col min="2" max="2" width="20.7109375" style="3" customWidth="1"/>
    <col min="3" max="3" width="27.85546875" style="3" customWidth="1"/>
    <col min="4" max="4" width="17.140625" style="3" customWidth="1"/>
    <col min="5" max="5" width="15.7109375" style="3" customWidth="1"/>
    <col min="6" max="12" width="12.7109375" style="1" customWidth="1"/>
    <col min="13" max="13" width="2.85546875" style="1" customWidth="1"/>
    <col min="14" max="16384" width="8.5703125" style="1" hidden="1"/>
  </cols>
  <sheetData>
    <row r="1" spans="1:12" ht="24.75" customHeight="1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8" customHeight="1">
      <c r="B2" s="26"/>
      <c r="C2" s="26"/>
      <c r="D2" s="26"/>
      <c r="E2" s="26"/>
      <c r="F2" s="26"/>
      <c r="G2" s="26"/>
      <c r="H2" s="26"/>
      <c r="I2" s="27" t="s">
        <v>30</v>
      </c>
      <c r="J2" s="27"/>
      <c r="K2" s="27"/>
      <c r="L2" s="27"/>
    </row>
    <row r="3" spans="1:12" ht="18" customHeight="1"/>
    <row r="4" spans="1:12" ht="18" customHeight="1">
      <c r="A4" s="19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24.2" customHeight="1">
      <c r="A5" s="28" t="s">
        <v>79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24.2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8" customHeight="1"/>
    <row r="8" spans="1:12" ht="15.6" customHeight="1">
      <c r="A8" s="25" t="s">
        <v>0</v>
      </c>
      <c r="B8" s="25" t="s">
        <v>1</v>
      </c>
      <c r="C8" s="25"/>
      <c r="D8" s="25"/>
      <c r="E8" s="25"/>
      <c r="F8" s="21" t="s">
        <v>2</v>
      </c>
      <c r="G8" s="21"/>
      <c r="H8" s="21"/>
      <c r="I8" s="21"/>
      <c r="J8" s="21"/>
      <c r="K8" s="21"/>
      <c r="L8" s="21"/>
    </row>
    <row r="9" spans="1:12" ht="15" customHeight="1">
      <c r="A9" s="25"/>
      <c r="B9" s="25" t="s">
        <v>3</v>
      </c>
      <c r="C9" s="25" t="s">
        <v>4</v>
      </c>
      <c r="D9" s="25" t="s">
        <v>5</v>
      </c>
      <c r="E9" s="25" t="s">
        <v>6</v>
      </c>
      <c r="F9" s="21" t="s">
        <v>7</v>
      </c>
      <c r="G9" s="21"/>
      <c r="H9" s="21" t="s">
        <v>8</v>
      </c>
      <c r="I9" s="21"/>
      <c r="J9" s="21"/>
      <c r="K9" s="21" t="s">
        <v>9</v>
      </c>
      <c r="L9" s="21" t="s">
        <v>10</v>
      </c>
    </row>
    <row r="10" spans="1:12" ht="92.1" customHeight="1">
      <c r="A10" s="25"/>
      <c r="B10" s="25"/>
      <c r="C10" s="25"/>
      <c r="D10" s="25"/>
      <c r="E10" s="25"/>
      <c r="F10" s="21"/>
      <c r="G10" s="21"/>
      <c r="H10" s="2" t="s">
        <v>11</v>
      </c>
      <c r="I10" s="2" t="s">
        <v>12</v>
      </c>
      <c r="J10" s="2" t="s">
        <v>13</v>
      </c>
      <c r="K10" s="21"/>
      <c r="L10" s="21"/>
    </row>
    <row r="11" spans="1:12" ht="15.6" customHeight="1">
      <c r="A11" s="25"/>
      <c r="B11" s="25"/>
      <c r="C11" s="25"/>
      <c r="D11" s="25"/>
      <c r="E11" s="25"/>
      <c r="F11" s="21" t="s">
        <v>14</v>
      </c>
      <c r="G11" s="21"/>
      <c r="H11" s="2" t="s">
        <v>14</v>
      </c>
      <c r="I11" s="2" t="s">
        <v>14</v>
      </c>
      <c r="J11" s="2" t="s">
        <v>14</v>
      </c>
      <c r="K11" s="2" t="s">
        <v>15</v>
      </c>
      <c r="L11" s="2"/>
    </row>
    <row r="12" spans="1:12" ht="18" customHeight="1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</row>
    <row r="13" spans="1:12" ht="18.2" customHeight="1">
      <c r="A13" s="13" t="s">
        <v>80</v>
      </c>
      <c r="B13" s="13"/>
      <c r="C13" s="13"/>
      <c r="D13" s="13"/>
      <c r="E13" s="13"/>
      <c r="F13" s="14" t="s">
        <v>16</v>
      </c>
      <c r="G13" s="15" t="s">
        <v>31</v>
      </c>
      <c r="H13" s="15" t="s">
        <v>32</v>
      </c>
      <c r="I13" s="15">
        <v>2578.8200000000002</v>
      </c>
      <c r="J13" s="15"/>
      <c r="K13" s="14" t="str">
        <f>IF(H17=0,"-","")</f>
        <v/>
      </c>
      <c r="L13" s="21" t="str">
        <f>IF(H17=0,"-","")</f>
        <v/>
      </c>
    </row>
    <row r="14" spans="1:12" ht="18.2" customHeight="1">
      <c r="A14" s="13"/>
      <c r="B14" s="13"/>
      <c r="C14" s="13"/>
      <c r="D14" s="13"/>
      <c r="E14" s="13"/>
      <c r="F14" s="14"/>
      <c r="G14" s="15"/>
      <c r="H14" s="15"/>
      <c r="I14" s="15"/>
      <c r="J14" s="15"/>
      <c r="K14" s="14"/>
      <c r="L14" s="21"/>
    </row>
    <row r="15" spans="1:12" ht="18.2" customHeight="1">
      <c r="A15" s="13"/>
      <c r="B15" s="13"/>
      <c r="C15" s="13"/>
      <c r="D15" s="13"/>
      <c r="E15" s="13"/>
      <c r="F15" s="14"/>
      <c r="G15" s="15"/>
      <c r="H15" s="15"/>
      <c r="I15" s="15"/>
      <c r="J15" s="15"/>
      <c r="K15" s="14"/>
      <c r="L15" s="21"/>
    </row>
    <row r="16" spans="1:12" ht="18.2" customHeight="1">
      <c r="A16" s="13"/>
      <c r="B16" s="13"/>
      <c r="C16" s="13"/>
      <c r="D16" s="13"/>
      <c r="E16" s="13"/>
      <c r="F16" s="6" t="s">
        <v>17</v>
      </c>
      <c r="G16" s="5"/>
      <c r="H16" s="5"/>
      <c r="I16" s="5"/>
      <c r="J16" s="5"/>
      <c r="K16" s="14"/>
      <c r="L16" s="21"/>
    </row>
    <row r="17" spans="1:12" ht="18.2" customHeight="1">
      <c r="A17" s="13"/>
      <c r="B17" s="13"/>
      <c r="C17" s="13"/>
      <c r="D17" s="13"/>
      <c r="E17" s="13"/>
      <c r="F17" s="6" t="s">
        <v>18</v>
      </c>
      <c r="G17" s="5" t="s">
        <v>31</v>
      </c>
      <c r="H17" s="5" t="s">
        <v>32</v>
      </c>
      <c r="I17" s="5" t="s">
        <v>33</v>
      </c>
      <c r="J17" s="5"/>
      <c r="K17" s="14"/>
      <c r="L17" s="21"/>
    </row>
    <row r="18" spans="1:12" ht="18.2" customHeight="1">
      <c r="A18" s="8">
        <v>1</v>
      </c>
      <c r="B18" s="9" t="s">
        <v>22</v>
      </c>
      <c r="C18" s="9" t="s">
        <v>23</v>
      </c>
      <c r="D18" s="9" t="s">
        <v>19</v>
      </c>
      <c r="E18" s="9" t="s">
        <v>20</v>
      </c>
      <c r="F18" s="14" t="s">
        <v>16</v>
      </c>
      <c r="G18" s="15">
        <v>16800</v>
      </c>
      <c r="H18" s="22">
        <v>16465.68</v>
      </c>
      <c r="I18" s="15" t="s">
        <v>36</v>
      </c>
      <c r="J18" s="15"/>
      <c r="K18" s="16">
        <v>14968</v>
      </c>
      <c r="L18" s="14">
        <v>121</v>
      </c>
    </row>
    <row r="19" spans="1:12" ht="18.2" customHeight="1">
      <c r="A19" s="8"/>
      <c r="B19" s="9"/>
      <c r="C19" s="9"/>
      <c r="D19" s="9"/>
      <c r="E19" s="9"/>
      <c r="F19" s="14"/>
      <c r="G19" s="15"/>
      <c r="H19" s="23"/>
      <c r="I19" s="15"/>
      <c r="J19" s="15"/>
      <c r="K19" s="16"/>
      <c r="L19" s="14"/>
    </row>
    <row r="20" spans="1:12" ht="18.2" customHeight="1">
      <c r="A20" s="8"/>
      <c r="B20" s="9"/>
      <c r="C20" s="9"/>
      <c r="D20" s="9"/>
      <c r="E20" s="9"/>
      <c r="F20" s="14"/>
      <c r="G20" s="15"/>
      <c r="H20" s="24"/>
      <c r="I20" s="15"/>
      <c r="J20" s="15"/>
      <c r="K20" s="16"/>
      <c r="L20" s="14"/>
    </row>
    <row r="21" spans="1:12" ht="18.2" customHeight="1">
      <c r="A21" s="8"/>
      <c r="B21" s="9"/>
      <c r="C21" s="9"/>
      <c r="D21" s="9"/>
      <c r="E21" s="9"/>
      <c r="F21" s="6" t="s">
        <v>17</v>
      </c>
      <c r="G21" s="5">
        <f>SUM(H21:J21)</f>
        <v>0</v>
      </c>
      <c r="H21" s="5">
        <v>0</v>
      </c>
      <c r="I21" s="5">
        <v>0</v>
      </c>
      <c r="J21" s="5">
        <v>0</v>
      </c>
      <c r="K21" s="16"/>
      <c r="L21" s="14"/>
    </row>
    <row r="22" spans="1:12" ht="18.2" customHeight="1">
      <c r="A22" s="8"/>
      <c r="B22" s="9"/>
      <c r="C22" s="9"/>
      <c r="D22" s="9"/>
      <c r="E22" s="9"/>
      <c r="F22" s="6" t="s">
        <v>18</v>
      </c>
      <c r="G22" s="5" t="s">
        <v>34</v>
      </c>
      <c r="H22" s="5" t="s">
        <v>35</v>
      </c>
      <c r="I22" s="5" t="s">
        <v>36</v>
      </c>
      <c r="J22" s="5"/>
      <c r="K22" s="16"/>
      <c r="L22" s="14"/>
    </row>
    <row r="23" spans="1:12" ht="18.2" customHeight="1">
      <c r="A23" s="8">
        <v>2</v>
      </c>
      <c r="B23" s="9" t="s">
        <v>81</v>
      </c>
      <c r="C23" s="13" t="s">
        <v>37</v>
      </c>
      <c r="D23" s="9" t="s">
        <v>19</v>
      </c>
      <c r="E23" s="9" t="s">
        <v>38</v>
      </c>
      <c r="F23" s="14" t="s">
        <v>16</v>
      </c>
      <c r="G23" s="15">
        <v>10000</v>
      </c>
      <c r="H23" s="15">
        <v>9801</v>
      </c>
      <c r="I23" s="15" t="s">
        <v>41</v>
      </c>
      <c r="J23" s="15"/>
      <c r="K23" s="16" t="s">
        <v>66</v>
      </c>
      <c r="L23" s="21"/>
    </row>
    <row r="24" spans="1:12" ht="18.2" customHeight="1">
      <c r="A24" s="8"/>
      <c r="B24" s="9"/>
      <c r="C24" s="13"/>
      <c r="D24" s="9"/>
      <c r="E24" s="9"/>
      <c r="F24" s="14"/>
      <c r="G24" s="15"/>
      <c r="H24" s="15"/>
      <c r="I24" s="15"/>
      <c r="J24" s="15"/>
      <c r="K24" s="16"/>
      <c r="L24" s="21"/>
    </row>
    <row r="25" spans="1:12" ht="18.2" customHeight="1">
      <c r="A25" s="8"/>
      <c r="B25" s="9"/>
      <c r="C25" s="13"/>
      <c r="D25" s="9"/>
      <c r="E25" s="9"/>
      <c r="F25" s="14"/>
      <c r="G25" s="15"/>
      <c r="H25" s="15"/>
      <c r="I25" s="15"/>
      <c r="J25" s="15"/>
      <c r="K25" s="16"/>
      <c r="L25" s="21"/>
    </row>
    <row r="26" spans="1:12" ht="18.2" customHeight="1">
      <c r="A26" s="8"/>
      <c r="B26" s="9"/>
      <c r="C26" s="13"/>
      <c r="D26" s="9"/>
      <c r="E26" s="9"/>
      <c r="F26" s="6" t="s">
        <v>17</v>
      </c>
      <c r="G26" s="5">
        <f>SUM(H26:J26)</f>
        <v>0</v>
      </c>
      <c r="H26" s="5">
        <v>0</v>
      </c>
      <c r="I26" s="5">
        <v>0</v>
      </c>
      <c r="J26" s="5">
        <v>0</v>
      </c>
      <c r="K26" s="16"/>
      <c r="L26" s="21"/>
    </row>
    <row r="27" spans="1:12" ht="18.2" customHeight="1">
      <c r="A27" s="8"/>
      <c r="B27" s="9"/>
      <c r="C27" s="13"/>
      <c r="D27" s="9"/>
      <c r="E27" s="9"/>
      <c r="F27" s="6" t="s">
        <v>18</v>
      </c>
      <c r="G27" s="7" t="s">
        <v>39</v>
      </c>
      <c r="H27" s="7" t="s">
        <v>40</v>
      </c>
      <c r="I27" s="5" t="s">
        <v>41</v>
      </c>
      <c r="J27" s="5"/>
      <c r="K27" s="16"/>
      <c r="L27" s="21"/>
    </row>
    <row r="28" spans="1:12" ht="18.2" customHeight="1">
      <c r="A28" s="8">
        <v>3</v>
      </c>
      <c r="B28" s="9" t="s">
        <v>22</v>
      </c>
      <c r="C28" s="13" t="s">
        <v>57</v>
      </c>
      <c r="D28" s="9" t="s">
        <v>19</v>
      </c>
      <c r="E28" s="9" t="s">
        <v>20</v>
      </c>
      <c r="F28" s="14" t="s">
        <v>16</v>
      </c>
      <c r="G28" s="15">
        <v>8000</v>
      </c>
      <c r="H28" s="15">
        <v>7840.8</v>
      </c>
      <c r="I28" s="15">
        <f>SUM(I31:I32)</f>
        <v>159.19999999999999</v>
      </c>
      <c r="J28" s="15"/>
      <c r="K28" s="16" t="s">
        <v>67</v>
      </c>
      <c r="L28" s="21"/>
    </row>
    <row r="29" spans="1:12" ht="18.2" customHeight="1">
      <c r="A29" s="8"/>
      <c r="B29" s="9"/>
      <c r="C29" s="13"/>
      <c r="D29" s="9"/>
      <c r="E29" s="9"/>
      <c r="F29" s="14"/>
      <c r="G29" s="15"/>
      <c r="H29" s="15"/>
      <c r="I29" s="15"/>
      <c r="J29" s="15"/>
      <c r="K29" s="16"/>
      <c r="L29" s="21"/>
    </row>
    <row r="30" spans="1:12" ht="18.2" customHeight="1">
      <c r="A30" s="8"/>
      <c r="B30" s="9"/>
      <c r="C30" s="13"/>
      <c r="D30" s="9"/>
      <c r="E30" s="9"/>
      <c r="F30" s="14"/>
      <c r="G30" s="15"/>
      <c r="H30" s="15"/>
      <c r="I30" s="15"/>
      <c r="J30" s="15"/>
      <c r="K30" s="16"/>
      <c r="L30" s="21"/>
    </row>
    <row r="31" spans="1:12" ht="18.2" customHeight="1">
      <c r="A31" s="8"/>
      <c r="B31" s="9"/>
      <c r="C31" s="13"/>
      <c r="D31" s="9"/>
      <c r="E31" s="9"/>
      <c r="F31" s="6" t="s">
        <v>17</v>
      </c>
      <c r="G31" s="5">
        <f>SUM(H31:J31)</f>
        <v>0</v>
      </c>
      <c r="H31" s="5">
        <v>0</v>
      </c>
      <c r="I31" s="5">
        <v>0</v>
      </c>
      <c r="J31" s="5">
        <v>0</v>
      </c>
      <c r="K31" s="16"/>
      <c r="L31" s="21"/>
    </row>
    <row r="32" spans="1:12" ht="18.2" customHeight="1">
      <c r="A32" s="8"/>
      <c r="B32" s="9"/>
      <c r="C32" s="13"/>
      <c r="D32" s="9"/>
      <c r="E32" s="9"/>
      <c r="F32" s="6" t="s">
        <v>18</v>
      </c>
      <c r="G32" s="5" t="s">
        <v>42</v>
      </c>
      <c r="H32" s="5">
        <v>7840.8</v>
      </c>
      <c r="I32" s="5">
        <v>159.19999999999999</v>
      </c>
      <c r="J32" s="5"/>
      <c r="K32" s="16"/>
      <c r="L32" s="21"/>
    </row>
    <row r="33" spans="1:12" ht="18.2" customHeight="1">
      <c r="A33" s="8">
        <v>4</v>
      </c>
      <c r="B33" s="9" t="s">
        <v>81</v>
      </c>
      <c r="C33" s="13" t="s">
        <v>43</v>
      </c>
      <c r="D33" s="9" t="s">
        <v>19</v>
      </c>
      <c r="E33" s="9" t="s">
        <v>20</v>
      </c>
      <c r="F33" s="14" t="s">
        <v>16</v>
      </c>
      <c r="G33" s="15">
        <v>6500</v>
      </c>
      <c r="H33" s="15">
        <v>6370.65</v>
      </c>
      <c r="I33" s="15" t="s">
        <v>46</v>
      </c>
      <c r="J33" s="15"/>
      <c r="K33" s="16" t="s">
        <v>68</v>
      </c>
      <c r="L33" s="21"/>
    </row>
    <row r="34" spans="1:12" ht="18.2" customHeight="1">
      <c r="A34" s="8"/>
      <c r="B34" s="9"/>
      <c r="C34" s="13"/>
      <c r="D34" s="9"/>
      <c r="E34" s="9"/>
      <c r="F34" s="14"/>
      <c r="G34" s="15"/>
      <c r="H34" s="15"/>
      <c r="I34" s="15"/>
      <c r="J34" s="15"/>
      <c r="K34" s="16"/>
      <c r="L34" s="21"/>
    </row>
    <row r="35" spans="1:12" ht="18.2" customHeight="1">
      <c r="A35" s="8"/>
      <c r="B35" s="9"/>
      <c r="C35" s="13"/>
      <c r="D35" s="9"/>
      <c r="E35" s="9"/>
      <c r="F35" s="14"/>
      <c r="G35" s="15"/>
      <c r="H35" s="15"/>
      <c r="I35" s="15"/>
      <c r="J35" s="15"/>
      <c r="K35" s="16"/>
      <c r="L35" s="21"/>
    </row>
    <row r="36" spans="1:12" ht="18.2" customHeight="1">
      <c r="A36" s="8"/>
      <c r="B36" s="9"/>
      <c r="C36" s="13"/>
      <c r="D36" s="9"/>
      <c r="E36" s="9"/>
      <c r="F36" s="6" t="s">
        <v>17</v>
      </c>
      <c r="G36" s="5">
        <f>SUM(H36:J36)</f>
        <v>0</v>
      </c>
      <c r="H36" s="5">
        <v>0</v>
      </c>
      <c r="I36" s="5">
        <v>0</v>
      </c>
      <c r="J36" s="5">
        <v>0</v>
      </c>
      <c r="K36" s="16"/>
      <c r="L36" s="21"/>
    </row>
    <row r="37" spans="1:12" ht="18.2" customHeight="1">
      <c r="A37" s="8"/>
      <c r="B37" s="9"/>
      <c r="C37" s="13"/>
      <c r="D37" s="9"/>
      <c r="E37" s="9"/>
      <c r="F37" s="6" t="s">
        <v>18</v>
      </c>
      <c r="G37" s="5" t="s">
        <v>44</v>
      </c>
      <c r="H37" s="5" t="s">
        <v>45</v>
      </c>
      <c r="I37" s="5" t="s">
        <v>46</v>
      </c>
      <c r="J37" s="5"/>
      <c r="K37" s="16"/>
      <c r="L37" s="21"/>
    </row>
    <row r="38" spans="1:12" ht="18.2" customHeight="1">
      <c r="A38" s="8">
        <v>5</v>
      </c>
      <c r="B38" s="9" t="s">
        <v>22</v>
      </c>
      <c r="C38" s="13" t="s">
        <v>24</v>
      </c>
      <c r="D38" s="9" t="s">
        <v>19</v>
      </c>
      <c r="E38" s="9" t="s">
        <v>49</v>
      </c>
      <c r="F38" s="14" t="s">
        <v>16</v>
      </c>
      <c r="G38" s="15">
        <v>8000</v>
      </c>
      <c r="H38" s="15">
        <v>7840.8</v>
      </c>
      <c r="I38" s="15" t="s">
        <v>47</v>
      </c>
      <c r="J38" s="15"/>
      <c r="K38" s="16" t="s">
        <v>69</v>
      </c>
      <c r="L38" s="14">
        <v>91</v>
      </c>
    </row>
    <row r="39" spans="1:12" ht="18.2" customHeight="1">
      <c r="A39" s="8"/>
      <c r="B39" s="9"/>
      <c r="C39" s="13"/>
      <c r="D39" s="9"/>
      <c r="E39" s="9"/>
      <c r="F39" s="14"/>
      <c r="G39" s="15"/>
      <c r="H39" s="15"/>
      <c r="I39" s="15"/>
      <c r="J39" s="15"/>
      <c r="K39" s="16"/>
      <c r="L39" s="14"/>
    </row>
    <row r="40" spans="1:12" ht="18.2" customHeight="1">
      <c r="A40" s="8"/>
      <c r="B40" s="9"/>
      <c r="C40" s="13"/>
      <c r="D40" s="9"/>
      <c r="E40" s="9"/>
      <c r="F40" s="14"/>
      <c r="G40" s="15"/>
      <c r="H40" s="15"/>
      <c r="I40" s="15"/>
      <c r="J40" s="15"/>
      <c r="K40" s="16"/>
      <c r="L40" s="14"/>
    </row>
    <row r="41" spans="1:12" ht="18.2" customHeight="1">
      <c r="A41" s="8"/>
      <c r="B41" s="9"/>
      <c r="C41" s="13"/>
      <c r="D41" s="9"/>
      <c r="E41" s="9"/>
      <c r="F41" s="6" t="s">
        <v>17</v>
      </c>
      <c r="G41" s="5">
        <f>SUM(H41:J41)</f>
        <v>0</v>
      </c>
      <c r="H41" s="5">
        <v>0</v>
      </c>
      <c r="I41" s="5">
        <v>0</v>
      </c>
      <c r="J41" s="5">
        <v>0</v>
      </c>
      <c r="K41" s="16"/>
      <c r="L41" s="14"/>
    </row>
    <row r="42" spans="1:12" ht="18.2" customHeight="1">
      <c r="A42" s="8"/>
      <c r="B42" s="9"/>
      <c r="C42" s="13"/>
      <c r="D42" s="9"/>
      <c r="E42" s="9"/>
      <c r="F42" s="6" t="s">
        <v>18</v>
      </c>
      <c r="G42" s="5" t="s">
        <v>42</v>
      </c>
      <c r="H42" s="5" t="s">
        <v>48</v>
      </c>
      <c r="I42" s="5" t="s">
        <v>47</v>
      </c>
      <c r="J42" s="5"/>
      <c r="K42" s="16"/>
      <c r="L42" s="14"/>
    </row>
    <row r="43" spans="1:12" ht="18.2" customHeight="1">
      <c r="A43" s="8">
        <v>6</v>
      </c>
      <c r="B43" s="9" t="s">
        <v>22</v>
      </c>
      <c r="C43" s="13" t="s">
        <v>25</v>
      </c>
      <c r="D43" s="9" t="s">
        <v>19</v>
      </c>
      <c r="E43" s="9" t="s">
        <v>49</v>
      </c>
      <c r="F43" s="14" t="s">
        <v>16</v>
      </c>
      <c r="G43" s="15">
        <v>6000</v>
      </c>
      <c r="H43" s="15">
        <v>5880.6</v>
      </c>
      <c r="I43" s="15" t="s">
        <v>50</v>
      </c>
      <c r="J43" s="15"/>
      <c r="K43" s="16" t="s">
        <v>70</v>
      </c>
      <c r="L43" s="14">
        <v>73</v>
      </c>
    </row>
    <row r="44" spans="1:12" ht="18.2" customHeight="1">
      <c r="A44" s="8"/>
      <c r="B44" s="9"/>
      <c r="C44" s="13"/>
      <c r="D44" s="9"/>
      <c r="E44" s="9"/>
      <c r="F44" s="14"/>
      <c r="G44" s="15"/>
      <c r="H44" s="15"/>
      <c r="I44" s="15"/>
      <c r="J44" s="15"/>
      <c r="K44" s="16"/>
      <c r="L44" s="14"/>
    </row>
    <row r="45" spans="1:12" ht="18.2" customHeight="1">
      <c r="A45" s="8"/>
      <c r="B45" s="9"/>
      <c r="C45" s="13"/>
      <c r="D45" s="9"/>
      <c r="E45" s="9"/>
      <c r="F45" s="14"/>
      <c r="G45" s="15"/>
      <c r="H45" s="15"/>
      <c r="I45" s="15"/>
      <c r="J45" s="15"/>
      <c r="K45" s="16"/>
      <c r="L45" s="14"/>
    </row>
    <row r="46" spans="1:12" ht="18.2" customHeight="1">
      <c r="A46" s="8"/>
      <c r="B46" s="9"/>
      <c r="C46" s="13"/>
      <c r="D46" s="9"/>
      <c r="E46" s="9"/>
      <c r="F46" s="6" t="s">
        <v>17</v>
      </c>
      <c r="G46" s="5">
        <f>SUM(H46:J46)</f>
        <v>0</v>
      </c>
      <c r="H46" s="5">
        <v>0</v>
      </c>
      <c r="I46" s="5">
        <v>0</v>
      </c>
      <c r="J46" s="5">
        <v>0</v>
      </c>
      <c r="K46" s="16"/>
      <c r="L46" s="14"/>
    </row>
    <row r="47" spans="1:12" ht="18.2" customHeight="1">
      <c r="A47" s="8"/>
      <c r="B47" s="9"/>
      <c r="C47" s="13"/>
      <c r="D47" s="9"/>
      <c r="E47" s="9"/>
      <c r="F47" s="6" t="s">
        <v>18</v>
      </c>
      <c r="G47" s="5" t="s">
        <v>52</v>
      </c>
      <c r="H47" s="5" t="s">
        <v>51</v>
      </c>
      <c r="I47" s="5" t="s">
        <v>50</v>
      </c>
      <c r="J47" s="5"/>
      <c r="K47" s="16"/>
      <c r="L47" s="14"/>
    </row>
    <row r="48" spans="1:12" ht="18.2" customHeight="1">
      <c r="A48" s="8">
        <v>7</v>
      </c>
      <c r="B48" s="9" t="s">
        <v>22</v>
      </c>
      <c r="C48" s="9" t="s">
        <v>26</v>
      </c>
      <c r="D48" s="9" t="s">
        <v>19</v>
      </c>
      <c r="E48" s="9" t="s">
        <v>21</v>
      </c>
      <c r="F48" s="14" t="s">
        <v>16</v>
      </c>
      <c r="G48" s="15">
        <f>SUM(G51:G52)</f>
        <v>12000</v>
      </c>
      <c r="H48" s="15">
        <f>SUM(H51:H52)</f>
        <v>11761.2</v>
      </c>
      <c r="I48" s="15">
        <f>SUM(I51:I52)</f>
        <v>238.8</v>
      </c>
      <c r="J48" s="15"/>
      <c r="K48" s="16" t="s">
        <v>71</v>
      </c>
      <c r="L48" s="14">
        <v>114</v>
      </c>
    </row>
    <row r="49" spans="1:12" ht="18.2" customHeight="1">
      <c r="A49" s="8"/>
      <c r="B49" s="9"/>
      <c r="C49" s="9"/>
      <c r="D49" s="9"/>
      <c r="E49" s="9"/>
      <c r="F49" s="14"/>
      <c r="G49" s="15"/>
      <c r="H49" s="15"/>
      <c r="I49" s="15"/>
      <c r="J49" s="15"/>
      <c r="K49" s="16"/>
      <c r="L49" s="14"/>
    </row>
    <row r="50" spans="1:12" ht="18.2" customHeight="1">
      <c r="A50" s="8"/>
      <c r="B50" s="9"/>
      <c r="C50" s="9"/>
      <c r="D50" s="9"/>
      <c r="E50" s="9"/>
      <c r="F50" s="14"/>
      <c r="G50" s="15"/>
      <c r="H50" s="15"/>
      <c r="I50" s="15"/>
      <c r="J50" s="15"/>
      <c r="K50" s="16"/>
      <c r="L50" s="14"/>
    </row>
    <row r="51" spans="1:12" ht="18.2" customHeight="1">
      <c r="A51" s="8"/>
      <c r="B51" s="9"/>
      <c r="C51" s="9"/>
      <c r="D51" s="9"/>
      <c r="E51" s="9"/>
      <c r="F51" s="6" t="s">
        <v>17</v>
      </c>
      <c r="G51" s="5">
        <f>SUM(H51:J51)</f>
        <v>0</v>
      </c>
      <c r="H51" s="5">
        <v>0</v>
      </c>
      <c r="I51" s="5">
        <v>0</v>
      </c>
      <c r="J51" s="5">
        <v>0</v>
      </c>
      <c r="K51" s="16"/>
      <c r="L51" s="14"/>
    </row>
    <row r="52" spans="1:12" ht="18.2" customHeight="1">
      <c r="A52" s="8"/>
      <c r="B52" s="9"/>
      <c r="C52" s="9"/>
      <c r="D52" s="9"/>
      <c r="E52" s="9"/>
      <c r="F52" s="6" t="s">
        <v>18</v>
      </c>
      <c r="G52" s="5">
        <f>SUM(H52:J52)</f>
        <v>12000</v>
      </c>
      <c r="H52" s="5">
        <v>11761.2</v>
      </c>
      <c r="I52" s="5">
        <v>238.8</v>
      </c>
      <c r="J52" s="5"/>
      <c r="K52" s="16"/>
      <c r="L52" s="14"/>
    </row>
    <row r="53" spans="1:12" ht="18.2" customHeight="1">
      <c r="A53" s="8">
        <v>8</v>
      </c>
      <c r="B53" s="9" t="s">
        <v>22</v>
      </c>
      <c r="C53" s="13" t="s">
        <v>53</v>
      </c>
      <c r="D53" s="9" t="s">
        <v>19</v>
      </c>
      <c r="E53" s="9" t="s">
        <v>49</v>
      </c>
      <c r="F53" s="14" t="s">
        <v>16</v>
      </c>
      <c r="G53" s="15">
        <v>7000</v>
      </c>
      <c r="H53" s="15">
        <v>6860.7</v>
      </c>
      <c r="I53" s="15" t="s">
        <v>54</v>
      </c>
      <c r="J53" s="15"/>
      <c r="K53" s="16" t="s">
        <v>72</v>
      </c>
      <c r="L53" s="21"/>
    </row>
    <row r="54" spans="1:12" ht="18.2" customHeight="1">
      <c r="A54" s="8"/>
      <c r="B54" s="9"/>
      <c r="C54" s="13"/>
      <c r="D54" s="9"/>
      <c r="E54" s="9"/>
      <c r="F54" s="14"/>
      <c r="G54" s="15"/>
      <c r="H54" s="15"/>
      <c r="I54" s="15"/>
      <c r="J54" s="15"/>
      <c r="K54" s="16"/>
      <c r="L54" s="21"/>
    </row>
    <row r="55" spans="1:12" ht="18.2" customHeight="1">
      <c r="A55" s="8"/>
      <c r="B55" s="9"/>
      <c r="C55" s="13"/>
      <c r="D55" s="9"/>
      <c r="E55" s="9"/>
      <c r="F55" s="14"/>
      <c r="G55" s="15"/>
      <c r="H55" s="15"/>
      <c r="I55" s="15"/>
      <c r="J55" s="15"/>
      <c r="K55" s="16"/>
      <c r="L55" s="21"/>
    </row>
    <row r="56" spans="1:12" ht="18.2" customHeight="1">
      <c r="A56" s="8"/>
      <c r="B56" s="9"/>
      <c r="C56" s="13"/>
      <c r="D56" s="9"/>
      <c r="E56" s="9"/>
      <c r="F56" s="6" t="s">
        <v>17</v>
      </c>
      <c r="G56" s="5">
        <f>SUM(H56:J56)</f>
        <v>0</v>
      </c>
      <c r="H56" s="5">
        <v>0</v>
      </c>
      <c r="I56" s="5">
        <v>0</v>
      </c>
      <c r="J56" s="5">
        <v>0</v>
      </c>
      <c r="K56" s="16"/>
      <c r="L56" s="21"/>
    </row>
    <row r="57" spans="1:12" ht="18.2" customHeight="1">
      <c r="A57" s="8"/>
      <c r="B57" s="9"/>
      <c r="C57" s="13"/>
      <c r="D57" s="9"/>
      <c r="E57" s="9"/>
      <c r="F57" s="6" t="s">
        <v>18</v>
      </c>
      <c r="G57" s="5" t="s">
        <v>56</v>
      </c>
      <c r="H57" s="5" t="s">
        <v>55</v>
      </c>
      <c r="I57" s="5" t="s">
        <v>54</v>
      </c>
      <c r="J57" s="5"/>
      <c r="K57" s="16"/>
      <c r="L57" s="21"/>
    </row>
    <row r="58" spans="1:12" ht="18.2" customHeight="1">
      <c r="A58" s="8">
        <v>9</v>
      </c>
      <c r="B58" s="9" t="s">
        <v>22</v>
      </c>
      <c r="C58" s="10" t="s">
        <v>27</v>
      </c>
      <c r="D58" s="9" t="s">
        <v>19</v>
      </c>
      <c r="E58" s="9" t="s">
        <v>21</v>
      </c>
      <c r="F58" s="14" t="s">
        <v>16</v>
      </c>
      <c r="G58" s="15" t="s">
        <v>58</v>
      </c>
      <c r="H58" s="15" t="s">
        <v>59</v>
      </c>
      <c r="I58" s="15" t="s">
        <v>60</v>
      </c>
      <c r="J58" s="15"/>
      <c r="K58" s="16" t="s">
        <v>73</v>
      </c>
      <c r="L58" s="14">
        <v>133</v>
      </c>
    </row>
    <row r="59" spans="1:12" ht="18.2" customHeight="1">
      <c r="A59" s="8"/>
      <c r="B59" s="9"/>
      <c r="C59" s="11"/>
      <c r="D59" s="9"/>
      <c r="E59" s="9"/>
      <c r="F59" s="14"/>
      <c r="G59" s="15"/>
      <c r="H59" s="15"/>
      <c r="I59" s="15"/>
      <c r="J59" s="15"/>
      <c r="K59" s="16"/>
      <c r="L59" s="14"/>
    </row>
    <row r="60" spans="1:12" ht="18.2" customHeight="1">
      <c r="A60" s="8"/>
      <c r="B60" s="9"/>
      <c r="C60" s="11"/>
      <c r="D60" s="9"/>
      <c r="E60" s="9"/>
      <c r="F60" s="14"/>
      <c r="G60" s="15"/>
      <c r="H60" s="15"/>
      <c r="I60" s="15"/>
      <c r="J60" s="15"/>
      <c r="K60" s="16"/>
      <c r="L60" s="14"/>
    </row>
    <row r="61" spans="1:12" ht="18.2" customHeight="1">
      <c r="A61" s="8"/>
      <c r="B61" s="9"/>
      <c r="C61" s="11"/>
      <c r="D61" s="9"/>
      <c r="E61" s="9"/>
      <c r="F61" s="6" t="s">
        <v>17</v>
      </c>
      <c r="G61" s="5">
        <f>SUM(H61:J61)</f>
        <v>0</v>
      </c>
      <c r="H61" s="5">
        <v>0</v>
      </c>
      <c r="I61" s="5">
        <v>0</v>
      </c>
      <c r="J61" s="5">
        <v>0</v>
      </c>
      <c r="K61" s="16"/>
      <c r="L61" s="14"/>
    </row>
    <row r="62" spans="1:12" ht="18.2" customHeight="1">
      <c r="A62" s="8"/>
      <c r="B62" s="9"/>
      <c r="C62" s="12"/>
      <c r="D62" s="9"/>
      <c r="E62" s="9"/>
      <c r="F62" s="6" t="s">
        <v>18</v>
      </c>
      <c r="G62" s="5" t="s">
        <v>58</v>
      </c>
      <c r="H62" s="5" t="s">
        <v>61</v>
      </c>
      <c r="I62" s="5" t="s">
        <v>60</v>
      </c>
      <c r="J62" s="5"/>
      <c r="K62" s="16"/>
      <c r="L62" s="14"/>
    </row>
    <row r="63" spans="1:12" ht="18.2" customHeight="1">
      <c r="A63" s="8">
        <v>10</v>
      </c>
      <c r="B63" s="9" t="s">
        <v>22</v>
      </c>
      <c r="C63" s="9" t="s">
        <v>28</v>
      </c>
      <c r="D63" s="9" t="s">
        <v>19</v>
      </c>
      <c r="E63" s="9" t="s">
        <v>21</v>
      </c>
      <c r="F63" s="14" t="s">
        <v>16</v>
      </c>
      <c r="G63" s="15" t="s">
        <v>62</v>
      </c>
      <c r="H63" s="15">
        <f>SUM(H66:H67)</f>
        <v>15681.6</v>
      </c>
      <c r="I63" s="15">
        <f>SUM(I66:I67)</f>
        <v>318.39999999999998</v>
      </c>
      <c r="J63" s="15"/>
      <c r="K63" s="16" t="s">
        <v>74</v>
      </c>
      <c r="L63" s="14">
        <v>142</v>
      </c>
    </row>
    <row r="64" spans="1:12" ht="18.2" customHeight="1">
      <c r="A64" s="8"/>
      <c r="B64" s="9"/>
      <c r="C64" s="9"/>
      <c r="D64" s="9"/>
      <c r="E64" s="9"/>
      <c r="F64" s="14"/>
      <c r="G64" s="15"/>
      <c r="H64" s="15"/>
      <c r="I64" s="15"/>
      <c r="J64" s="15"/>
      <c r="K64" s="16"/>
      <c r="L64" s="14"/>
    </row>
    <row r="65" spans="1:12" ht="18.2" customHeight="1">
      <c r="A65" s="8"/>
      <c r="B65" s="9"/>
      <c r="C65" s="9"/>
      <c r="D65" s="9"/>
      <c r="E65" s="9"/>
      <c r="F65" s="14"/>
      <c r="G65" s="15"/>
      <c r="H65" s="15"/>
      <c r="I65" s="15"/>
      <c r="J65" s="15"/>
      <c r="K65" s="16"/>
      <c r="L65" s="14"/>
    </row>
    <row r="66" spans="1:12" ht="18.2" customHeight="1">
      <c r="A66" s="8"/>
      <c r="B66" s="9"/>
      <c r="C66" s="9"/>
      <c r="D66" s="9"/>
      <c r="E66" s="9"/>
      <c r="F66" s="6" t="s">
        <v>17</v>
      </c>
      <c r="G66" s="5">
        <f>SUM(H66:J66)</f>
        <v>0</v>
      </c>
      <c r="H66" s="5">
        <v>0</v>
      </c>
      <c r="I66" s="5">
        <v>0</v>
      </c>
      <c r="J66" s="5">
        <v>0</v>
      </c>
      <c r="K66" s="16"/>
      <c r="L66" s="14"/>
    </row>
    <row r="67" spans="1:12" ht="18.2" customHeight="1">
      <c r="A67" s="8"/>
      <c r="B67" s="9"/>
      <c r="C67" s="9"/>
      <c r="D67" s="9"/>
      <c r="E67" s="9"/>
      <c r="F67" s="6" t="s">
        <v>18</v>
      </c>
      <c r="G67" s="5" t="s">
        <v>62</v>
      </c>
      <c r="H67" s="5">
        <v>15681.6</v>
      </c>
      <c r="I67" s="5">
        <v>318.39999999999998</v>
      </c>
      <c r="J67" s="5"/>
      <c r="K67" s="16"/>
      <c r="L67" s="14"/>
    </row>
    <row r="68" spans="1:12" ht="18.2" customHeight="1">
      <c r="A68" s="8">
        <v>11</v>
      </c>
      <c r="B68" s="9" t="s">
        <v>81</v>
      </c>
      <c r="C68" s="9" t="s">
        <v>29</v>
      </c>
      <c r="D68" s="9" t="s">
        <v>19</v>
      </c>
      <c r="E68" s="9" t="s">
        <v>21</v>
      </c>
      <c r="F68" s="14" t="s">
        <v>16</v>
      </c>
      <c r="G68" s="15" t="s">
        <v>65</v>
      </c>
      <c r="H68" s="15" t="s">
        <v>63</v>
      </c>
      <c r="I68" s="15" t="s">
        <v>64</v>
      </c>
      <c r="J68" s="15"/>
      <c r="K68" s="16" t="s">
        <v>75</v>
      </c>
      <c r="L68" s="14">
        <v>58</v>
      </c>
    </row>
    <row r="69" spans="1:12" ht="18.2" customHeight="1">
      <c r="A69" s="8"/>
      <c r="B69" s="9"/>
      <c r="C69" s="9"/>
      <c r="D69" s="9"/>
      <c r="E69" s="9"/>
      <c r="F69" s="14"/>
      <c r="G69" s="15"/>
      <c r="H69" s="15"/>
      <c r="I69" s="15"/>
      <c r="J69" s="15"/>
      <c r="K69" s="16"/>
      <c r="L69" s="14"/>
    </row>
    <row r="70" spans="1:12" ht="18.2" customHeight="1">
      <c r="A70" s="8"/>
      <c r="B70" s="9"/>
      <c r="C70" s="9"/>
      <c r="D70" s="9"/>
      <c r="E70" s="9"/>
      <c r="F70" s="14"/>
      <c r="G70" s="15"/>
      <c r="H70" s="15"/>
      <c r="I70" s="15"/>
      <c r="J70" s="15"/>
      <c r="K70" s="16"/>
      <c r="L70" s="14"/>
    </row>
    <row r="71" spans="1:12" ht="18.2" customHeight="1">
      <c r="A71" s="8"/>
      <c r="B71" s="9"/>
      <c r="C71" s="9"/>
      <c r="D71" s="9"/>
      <c r="E71" s="9"/>
      <c r="F71" s="6" t="s">
        <v>17</v>
      </c>
      <c r="G71" s="5">
        <f>SUM(H71:J71)</f>
        <v>0</v>
      </c>
      <c r="H71" s="5">
        <v>0</v>
      </c>
      <c r="I71" s="5">
        <v>0</v>
      </c>
      <c r="J71" s="5">
        <v>0</v>
      </c>
      <c r="K71" s="16"/>
      <c r="L71" s="14"/>
    </row>
    <row r="72" spans="1:12" ht="52.5" customHeight="1">
      <c r="A72" s="8"/>
      <c r="B72" s="9"/>
      <c r="C72" s="9"/>
      <c r="D72" s="9"/>
      <c r="E72" s="9"/>
      <c r="F72" s="6" t="s">
        <v>18</v>
      </c>
      <c r="G72" s="5" t="s">
        <v>65</v>
      </c>
      <c r="H72" s="5" t="s">
        <v>63</v>
      </c>
      <c r="I72" s="5" t="s">
        <v>64</v>
      </c>
      <c r="J72" s="5"/>
      <c r="K72" s="16"/>
      <c r="L72" s="14"/>
    </row>
    <row r="74" spans="1:12" ht="18" customHeight="1">
      <c r="B74" s="3" t="s">
        <v>76</v>
      </c>
    </row>
    <row r="75" spans="1:12">
      <c r="B75" s="3" t="s">
        <v>77</v>
      </c>
    </row>
  </sheetData>
  <sheetProtection formatCells="0" formatColumns="0" formatRows="0" insertColumns="0" insertRows="0" insertHyperlinks="0" deleteColumns="0" deleteRows="0" sort="0" autoFilter="0" pivotTables="0"/>
  <mergeCells count="158">
    <mergeCell ref="F8:L8"/>
    <mergeCell ref="B9:B11"/>
    <mergeCell ref="B2:H2"/>
    <mergeCell ref="I2:L2"/>
    <mergeCell ref="A5:L5"/>
    <mergeCell ref="A6:L6"/>
    <mergeCell ref="L9:L10"/>
    <mergeCell ref="C9:C11"/>
    <mergeCell ref="D9:D11"/>
    <mergeCell ref="E9:E11"/>
    <mergeCell ref="K28:K32"/>
    <mergeCell ref="J18:J20"/>
    <mergeCell ref="H13:H15"/>
    <mergeCell ref="I13:I15"/>
    <mergeCell ref="J13:J15"/>
    <mergeCell ref="J28:J30"/>
    <mergeCell ref="K23:K27"/>
    <mergeCell ref="F9:G10"/>
    <mergeCell ref="H9:J9"/>
    <mergeCell ref="K9:K10"/>
    <mergeCell ref="A18:A22"/>
    <mergeCell ref="F11:G11"/>
    <mergeCell ref="A8:A11"/>
    <mergeCell ref="B8:E8"/>
    <mergeCell ref="A13:E17"/>
    <mergeCell ref="B18:B22"/>
    <mergeCell ref="C18:C22"/>
    <mergeCell ref="L13:L17"/>
    <mergeCell ref="K18:K22"/>
    <mergeCell ref="L18:L22"/>
    <mergeCell ref="G18:G20"/>
    <mergeCell ref="K13:K17"/>
    <mergeCell ref="H18:H20"/>
    <mergeCell ref="I18:I20"/>
    <mergeCell ref="G13:G15"/>
    <mergeCell ref="F18:F20"/>
    <mergeCell ref="F13:F15"/>
    <mergeCell ref="C28:C32"/>
    <mergeCell ref="D28:D32"/>
    <mergeCell ref="E28:E32"/>
    <mergeCell ref="F28:F30"/>
    <mergeCell ref="A28:A32"/>
    <mergeCell ref="B28:B32"/>
    <mergeCell ref="A23:A27"/>
    <mergeCell ref="D18:D22"/>
    <mergeCell ref="E18:E22"/>
    <mergeCell ref="H23:H25"/>
    <mergeCell ref="E23:E27"/>
    <mergeCell ref="G28:G30"/>
    <mergeCell ref="G23:G25"/>
    <mergeCell ref="A33:A37"/>
    <mergeCell ref="B33:B37"/>
    <mergeCell ref="F23:F25"/>
    <mergeCell ref="E33:E37"/>
    <mergeCell ref="F33:F35"/>
    <mergeCell ref="C23:C27"/>
    <mergeCell ref="D23:D27"/>
    <mergeCell ref="C33:C37"/>
    <mergeCell ref="D33:D37"/>
    <mergeCell ref="B23:B27"/>
    <mergeCell ref="H28:H30"/>
    <mergeCell ref="I28:I30"/>
    <mergeCell ref="L33:L37"/>
    <mergeCell ref="C43:C47"/>
    <mergeCell ref="L38:L42"/>
    <mergeCell ref="E43:E47"/>
    <mergeCell ref="F43:F45"/>
    <mergeCell ref="G43:G45"/>
    <mergeCell ref="E38:E42"/>
    <mergeCell ref="L43:L47"/>
    <mergeCell ref="G33:G35"/>
    <mergeCell ref="K43:K47"/>
    <mergeCell ref="K38:K42"/>
    <mergeCell ref="I38:I40"/>
    <mergeCell ref="K33:K37"/>
    <mergeCell ref="L23:L27"/>
    <mergeCell ref="I23:I25"/>
    <mergeCell ref="J23:J25"/>
    <mergeCell ref="H38:H40"/>
    <mergeCell ref="L28:L32"/>
    <mergeCell ref="J43:J45"/>
    <mergeCell ref="J38:J40"/>
    <mergeCell ref="J33:J35"/>
    <mergeCell ref="H33:H35"/>
    <mergeCell ref="I33:I35"/>
    <mergeCell ref="I48:I50"/>
    <mergeCell ref="G53:G55"/>
    <mergeCell ref="J48:J50"/>
    <mergeCell ref="K48:K52"/>
    <mergeCell ref="K53:K57"/>
    <mergeCell ref="J53:J55"/>
    <mergeCell ref="H53:H55"/>
    <mergeCell ref="L53:L57"/>
    <mergeCell ref="A38:A42"/>
    <mergeCell ref="B38:B42"/>
    <mergeCell ref="C38:C42"/>
    <mergeCell ref="E48:E52"/>
    <mergeCell ref="A43:A47"/>
    <mergeCell ref="D43:D47"/>
    <mergeCell ref="A48:A52"/>
    <mergeCell ref="B48:B52"/>
    <mergeCell ref="C48:C52"/>
    <mergeCell ref="B43:B47"/>
    <mergeCell ref="D38:D42"/>
    <mergeCell ref="G48:G50"/>
    <mergeCell ref="I43:I45"/>
    <mergeCell ref="D48:D52"/>
    <mergeCell ref="H48:H50"/>
    <mergeCell ref="H43:H45"/>
    <mergeCell ref="F38:F40"/>
    <mergeCell ref="G38:G40"/>
    <mergeCell ref="F48:F50"/>
    <mergeCell ref="J63:J65"/>
    <mergeCell ref="I63:I65"/>
    <mergeCell ref="E68:E72"/>
    <mergeCell ref="B68:B72"/>
    <mergeCell ref="C68:C72"/>
    <mergeCell ref="K63:K67"/>
    <mergeCell ref="E63:E67"/>
    <mergeCell ref="B63:B67"/>
    <mergeCell ref="C63:C67"/>
    <mergeCell ref="D63:D67"/>
    <mergeCell ref="A1:L1"/>
    <mergeCell ref="A4:L4"/>
    <mergeCell ref="F63:F65"/>
    <mergeCell ref="G63:G65"/>
    <mergeCell ref="A63:A67"/>
    <mergeCell ref="K58:K62"/>
    <mergeCell ref="H58:H60"/>
    <mergeCell ref="I58:I60"/>
    <mergeCell ref="F53:F55"/>
    <mergeCell ref="J58:J60"/>
    <mergeCell ref="K68:K72"/>
    <mergeCell ref="E58:E62"/>
    <mergeCell ref="F58:F60"/>
    <mergeCell ref="I53:I55"/>
    <mergeCell ref="L48:L52"/>
    <mergeCell ref="E53:E57"/>
    <mergeCell ref="L58:L62"/>
    <mergeCell ref="G58:G60"/>
    <mergeCell ref="L63:L67"/>
    <mergeCell ref="H63:H65"/>
    <mergeCell ref="A53:A57"/>
    <mergeCell ref="B53:B57"/>
    <mergeCell ref="C53:C57"/>
    <mergeCell ref="D53:D57"/>
    <mergeCell ref="L68:L72"/>
    <mergeCell ref="F68:F70"/>
    <mergeCell ref="G68:G70"/>
    <mergeCell ref="H68:H70"/>
    <mergeCell ref="I68:I70"/>
    <mergeCell ref="J68:J70"/>
    <mergeCell ref="A68:A72"/>
    <mergeCell ref="D68:D72"/>
    <mergeCell ref="A58:A62"/>
    <mergeCell ref="B58:B62"/>
    <mergeCell ref="C58:C62"/>
    <mergeCell ref="D58:D62"/>
  </mergeCells>
  <phoneticPr fontId="0" type="noConversion"/>
  <pageMargins left="1.1811023622047245" right="0.23622047244094491" top="0.39370078740157483" bottom="0.35433070866141736" header="0" footer="0"/>
  <pageSetup paperSize="9" scale="63" orientation="landscape" r:id="rId1"/>
  <rowBreaks count="2" manualBreakCount="2">
    <brk id="22" max="11" man="1"/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</vt:i4>
      </vt:variant>
    </vt:vector>
  </HeadingPairs>
  <TitlesOfParts>
    <vt:vector size="17" baseType="lpstr">
      <vt:lpstr>Приложение 5</vt:lpstr>
      <vt:lpstr>'Приложение 5'!print_report_468</vt:lpstr>
      <vt:lpstr>'Приложение 5'!Print_Titles_0</vt:lpstr>
      <vt:lpstr>'Приложение 5'!Print_Titles_0_0</vt:lpstr>
      <vt:lpstr>'Приложение 5'!Print_Titles_0_0_0</vt:lpstr>
      <vt:lpstr>'Приложение 5'!Print_Titles_0_0_0_0</vt:lpstr>
      <vt:lpstr>'Приложение 5'!report</vt:lpstr>
      <vt:lpstr>'Приложение 5'!report1</vt:lpstr>
      <vt:lpstr>'Приложение 5'!report10605</vt:lpstr>
      <vt:lpstr>'Приложение 5'!report2</vt:lpstr>
      <vt:lpstr>'Приложение 5'!tamplate</vt:lpstr>
      <vt:lpstr>'Приложение 5'!tamplate1</vt:lpstr>
      <vt:lpstr>'Приложение 5'!tamplete</vt:lpstr>
      <vt:lpstr>'Приложение 5'!Заголовки_для_печати</vt:lpstr>
      <vt:lpstr>'Приложение 5'!имен</vt:lpstr>
      <vt:lpstr>'Приложение 5'!имя</vt:lpstr>
      <vt:lpstr>'Приложение 5'!Область_печати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Архип</dc:creator>
  <cp:keywords/>
  <dc:description/>
  <cp:lastModifiedBy>Резниченко С.П.</cp:lastModifiedBy>
  <cp:lastPrinted>2020-06-10T13:19:15Z</cp:lastPrinted>
  <dcterms:created xsi:type="dcterms:W3CDTF">2006-09-16T00:00:00Z</dcterms:created>
  <dcterms:modified xsi:type="dcterms:W3CDTF">2020-06-30T11:27:49Z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